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15" windowWidth="10005" windowHeight="9825" activeTab="1"/>
  </bookViews>
  <sheets>
    <sheet name="BASE DE DATOS" sheetId="1" r:id="rId1"/>
    <sheet name="GRAFICAS" sheetId="2" r:id="rId2"/>
  </sheets>
  <calcPr calcId="145621"/>
  <pivotCaches>
    <pivotCache cacheId="0" r:id="rId3"/>
  </pivotCaches>
</workbook>
</file>

<file path=xl/calcChain.xml><?xml version="1.0" encoding="utf-8"?>
<calcChain xmlns="http://schemas.openxmlformats.org/spreadsheetml/2006/main">
  <c r="K6" i="2" l="1"/>
  <c r="F4" i="2"/>
  <c r="F5" i="2"/>
  <c r="F6" i="2"/>
  <c r="J6" i="2" s="1"/>
  <c r="F7" i="2"/>
  <c r="F8" i="2"/>
  <c r="F3" i="2"/>
  <c r="G4" i="2"/>
  <c r="G5" i="2"/>
  <c r="G6" i="2"/>
  <c r="G7" i="2"/>
  <c r="G8" i="2"/>
  <c r="G3" i="2"/>
  <c r="I6" i="2" l="1"/>
  <c r="K4" i="2"/>
  <c r="K8" i="2"/>
  <c r="I3" i="2" l="1"/>
  <c r="K3" i="2"/>
  <c r="I7" i="2"/>
  <c r="K7" i="2"/>
  <c r="I5" i="2"/>
  <c r="K5" i="2"/>
  <c r="I4" i="2"/>
  <c r="J3" i="2"/>
  <c r="J8" i="2"/>
  <c r="M8" i="2" s="1"/>
  <c r="J5" i="2"/>
  <c r="I8" i="2"/>
  <c r="L8" i="2" s="1"/>
  <c r="J4" i="2"/>
  <c r="J7" i="2"/>
  <c r="L7" i="2" l="1"/>
  <c r="M7" i="2"/>
</calcChain>
</file>

<file path=xl/sharedStrings.xml><?xml version="1.0" encoding="utf-8"?>
<sst xmlns="http://schemas.openxmlformats.org/spreadsheetml/2006/main" count="76" uniqueCount="26">
  <si>
    <t>35mm</t>
  </si>
  <si>
    <t>2D</t>
  </si>
  <si>
    <t>Imax</t>
  </si>
  <si>
    <t>Digital</t>
  </si>
  <si>
    <t>3D</t>
  </si>
  <si>
    <t>AÑO</t>
  </si>
  <si>
    <t>MEDIO</t>
  </si>
  <si>
    <t>FORMATO</t>
  </si>
  <si>
    <t>CUENTA</t>
  </si>
  <si>
    <t>Etiquetas de fila</t>
  </si>
  <si>
    <t>Total general</t>
  </si>
  <si>
    <t>Etiquetas de columna</t>
  </si>
  <si>
    <t>Suma de CUENTA</t>
  </si>
  <si>
    <t>35MM</t>
  </si>
  <si>
    <t>DIGITAL</t>
  </si>
  <si>
    <t>IMAX</t>
  </si>
  <si>
    <t>AÑOS</t>
  </si>
  <si>
    <t>35 MM</t>
  </si>
  <si>
    <t>REALES</t>
  </si>
  <si>
    <t>DIFERENCIA</t>
  </si>
  <si>
    <t>PARTICIPACIÓN 35MM</t>
  </si>
  <si>
    <t>PARTICIPACIÓN DIGITAL</t>
  </si>
  <si>
    <t>PROPORCIÓN PANTALLA 35MM EN DIFERENCIA</t>
  </si>
  <si>
    <t>PROPORCIÓN PANTALLA DIGITAL EN DIFERENCIA</t>
  </si>
  <si>
    <t>TOTAL 35MM Y DIGITAL</t>
  </si>
  <si>
    <t>TOTAL 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</si>
</sst>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18" fillId="0" borderId="10" xfId="0" applyNumberFormat="1" applyFont="1" applyFill="1" applyBorder="1" applyAlignment="1" applyProtection="1">
      <alignment horizontal="center"/>
    </xf>
    <xf numFmtId="0" fontId="0" fillId="0" borderId="10" xfId="0" applyBorder="1" applyAlignment="1">
      <alignment horizont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16" fillId="33" borderId="10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10" fontId="0" fillId="0" borderId="0" xfId="42" applyNumberFormat="1" applyFont="1"/>
    <xf numFmtId="0" fontId="0" fillId="0" borderId="10" xfId="0" applyNumberFormat="1" applyFill="1" applyBorder="1" applyAlignment="1">
      <alignment horizontal="center" vertical="center"/>
    </xf>
    <xf numFmtId="0" fontId="0" fillId="0" borderId="10" xfId="0" applyBorder="1"/>
    <xf numFmtId="0" fontId="0" fillId="0" borderId="0" xfId="0" applyNumberFormat="1" applyBorder="1" applyAlignment="1">
      <alignment horizontal="center" vertical="center"/>
    </xf>
    <xf numFmtId="1" fontId="0" fillId="0" borderId="0" xfId="0" applyNumberFormat="1"/>
    <xf numFmtId="0" fontId="16" fillId="33" borderId="10" xfId="0" applyFont="1" applyFill="1" applyBorder="1" applyAlignment="1">
      <alignment horizontal="center" vertical="center" wrapText="1"/>
    </xf>
    <xf numFmtId="1" fontId="0" fillId="0" borderId="10" xfId="0" applyNumberFormat="1" applyBorder="1"/>
    <xf numFmtId="0" fontId="0" fillId="0" borderId="10" xfId="0" applyNumberFormat="1" applyBorder="1"/>
    <xf numFmtId="0" fontId="16" fillId="33" borderId="0" xfId="0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/>
            </a:pPr>
            <a:r>
              <a:rPr lang="en-US" sz="1000" b="0"/>
              <a:t>PANTALLAS DE CINE EN COLOMBIA EN MEDIO DIGITAL PERIODO 2008-2010 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GRAFICAS!$C$2</c:f>
              <c:strCache>
                <c:ptCount val="1"/>
                <c:pt idx="0">
                  <c:v>35 MM</c:v>
                </c:pt>
              </c:strCache>
            </c:strRef>
          </c:tx>
          <c:cat>
            <c:numRef>
              <c:f>GRAFICAS!$B$3:$B$8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GRAFICAS!$C$3:$C$8</c:f>
              <c:numCache>
                <c:formatCode>General</c:formatCode>
                <c:ptCount val="6"/>
                <c:pt idx="0">
                  <c:v>524</c:v>
                </c:pt>
                <c:pt idx="1">
                  <c:v>485</c:v>
                </c:pt>
                <c:pt idx="2">
                  <c:v>451</c:v>
                </c:pt>
                <c:pt idx="3">
                  <c:v>439</c:v>
                </c:pt>
                <c:pt idx="4">
                  <c:v>396</c:v>
                </c:pt>
                <c:pt idx="5">
                  <c:v>248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GRAFICAS!$D$2</c:f>
              <c:strCache>
                <c:ptCount val="1"/>
                <c:pt idx="0">
                  <c:v>DIGITAL</c:v>
                </c:pt>
              </c:strCache>
            </c:strRef>
          </c:tx>
          <c:cat>
            <c:numRef>
              <c:f>GRAFICAS!$B$3:$B$8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GRAFICAS!$D$3:$D$8</c:f>
              <c:numCache>
                <c:formatCode>General</c:formatCode>
                <c:ptCount val="6"/>
                <c:pt idx="0">
                  <c:v>11</c:v>
                </c:pt>
                <c:pt idx="1">
                  <c:v>44</c:v>
                </c:pt>
                <c:pt idx="2">
                  <c:v>136</c:v>
                </c:pt>
                <c:pt idx="3">
                  <c:v>202</c:v>
                </c:pt>
                <c:pt idx="4">
                  <c:v>307</c:v>
                </c:pt>
                <c:pt idx="5">
                  <c:v>500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GRAFICAS!$E$2</c:f>
              <c:strCache>
                <c:ptCount val="1"/>
                <c:pt idx="0">
                  <c:v>IMAX</c:v>
                </c:pt>
              </c:strCache>
            </c:strRef>
          </c:tx>
          <c:dLbls>
            <c:dLbl>
              <c:idx val="0"/>
              <c:layout>
                <c:manualLayout>
                  <c:x val="-6.3230226862520902E-2"/>
                  <c:y val="2.77777777777777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GRAFICAS!$B$3:$B$8</c:f>
              <c:numCache>
                <c:formatCode>General</c:formatCode>
                <c:ptCount val="6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</c:numCache>
            </c:numRef>
          </c:cat>
          <c:val>
            <c:numRef>
              <c:f>GRAFICAS!$E$3:$E$8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12470656"/>
        <c:axId val="112488448"/>
      </c:lineChart>
      <c:catAx>
        <c:axId val="11247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12488448"/>
        <c:crosses val="autoZero"/>
        <c:auto val="1"/>
        <c:lblAlgn val="ctr"/>
        <c:lblOffset val="100"/>
        <c:noMultiLvlLbl val="0"/>
      </c:catAx>
      <c:valAx>
        <c:axId val="1124884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1247065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>
          <a:latin typeface="Garamond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625475</xdr:colOff>
      <xdr:row>8</xdr:row>
      <xdr:rowOff>73025</xdr:rowOff>
    </xdr:from>
    <xdr:to>
      <xdr:col>11</xdr:col>
      <xdr:colOff>0</xdr:colOff>
      <xdr:row>26</xdr:row>
      <xdr:rowOff>187325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476.714543981485" createdVersion="4" refreshedVersion="4" minRefreshableVersion="3" recordCount="24">
  <cacheSource type="worksheet">
    <worksheetSource ref="B2:E26" sheet="BASE DE DATOS"/>
  </cacheSource>
  <cacheFields count="4">
    <cacheField name="AÑO" numFmtId="0">
      <sharedItems containsSemiMixedTypes="0" containsString="0" containsNumber="1" containsInteger="1" minValue="2006" maxValue="2013" count="8">
        <n v="2006"/>
        <n v="2007"/>
        <n v="2008"/>
        <n v="2009"/>
        <n v="2010"/>
        <n v="2011"/>
        <n v="2012"/>
        <n v="2013"/>
      </sharedItems>
    </cacheField>
    <cacheField name="MEDIO" numFmtId="0">
      <sharedItems count="3">
        <s v="35mm"/>
        <s v="Imax"/>
        <s v="Digital"/>
      </sharedItems>
    </cacheField>
    <cacheField name="FORMATO" numFmtId="0">
      <sharedItems/>
    </cacheField>
    <cacheField name="CUENTA" numFmtId="0">
      <sharedItems containsSemiMixedTypes="0" containsString="0" containsNumber="1" containsInteger="1" minValue="1" maxValue="5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s v="2D"/>
    <n v="422"/>
  </r>
  <r>
    <x v="1"/>
    <x v="0"/>
    <s v="2D"/>
    <n v="462"/>
  </r>
  <r>
    <x v="2"/>
    <x v="1"/>
    <s v="2D"/>
    <n v="1"/>
  </r>
  <r>
    <x v="2"/>
    <x v="2"/>
    <s v="3D"/>
    <n v="11"/>
  </r>
  <r>
    <x v="2"/>
    <x v="0"/>
    <s v="2D"/>
    <n v="524"/>
  </r>
  <r>
    <x v="3"/>
    <x v="1"/>
    <s v="3D"/>
    <n v="1"/>
  </r>
  <r>
    <x v="3"/>
    <x v="2"/>
    <s v="3D"/>
    <n v="42"/>
  </r>
  <r>
    <x v="3"/>
    <x v="0"/>
    <s v="2D"/>
    <n v="485"/>
  </r>
  <r>
    <x v="4"/>
    <x v="1"/>
    <s v="3D"/>
    <n v="1"/>
  </r>
  <r>
    <x v="4"/>
    <x v="2"/>
    <s v="3D"/>
    <n v="131"/>
  </r>
  <r>
    <x v="4"/>
    <x v="2"/>
    <s v="2D"/>
    <n v="5"/>
  </r>
  <r>
    <x v="4"/>
    <x v="0"/>
    <s v="2D"/>
    <n v="451"/>
  </r>
  <r>
    <x v="5"/>
    <x v="1"/>
    <s v="3D"/>
    <n v="2"/>
  </r>
  <r>
    <x v="5"/>
    <x v="2"/>
    <s v="3D"/>
    <n v="207"/>
  </r>
  <r>
    <x v="5"/>
    <x v="2"/>
    <s v="2D"/>
    <n v="20"/>
  </r>
  <r>
    <x v="5"/>
    <x v="0"/>
    <s v="2D"/>
    <n v="516"/>
  </r>
  <r>
    <x v="6"/>
    <x v="1"/>
    <s v="3D"/>
    <n v="1"/>
  </r>
  <r>
    <x v="6"/>
    <x v="2"/>
    <s v="3D"/>
    <n v="249"/>
  </r>
  <r>
    <x v="6"/>
    <x v="2"/>
    <s v="2D"/>
    <n v="99"/>
  </r>
  <r>
    <x v="6"/>
    <x v="0"/>
    <s v="2D"/>
    <n v="449"/>
  </r>
  <r>
    <x v="7"/>
    <x v="1"/>
    <s v="3D"/>
    <n v="1"/>
  </r>
  <r>
    <x v="7"/>
    <x v="2"/>
    <s v="3D"/>
    <n v="262"/>
  </r>
  <r>
    <x v="7"/>
    <x v="2"/>
    <s v="2D"/>
    <n v="226"/>
  </r>
  <r>
    <x v="7"/>
    <x v="0"/>
    <s v="2D"/>
    <n v="24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G3:K13" firstHeaderRow="1" firstDataRow="2" firstDataCol="1"/>
  <pivotFields count="4">
    <pivotField axis="axisRow" multipleItemSelectionAllowed="1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Col" showAll="0">
      <items count="4">
        <item x="0"/>
        <item x="2"/>
        <item x="1"/>
        <item t="default"/>
      </items>
    </pivotField>
    <pivotField showAll="0"/>
    <pivotField dataField="1" showAll="0"/>
  </pivotFields>
  <rowFields count="1">
    <field x="0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a de CUENTA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6"/>
  <sheetViews>
    <sheetView workbookViewId="0">
      <selection activeCell="G4" sqref="G4:J4"/>
    </sheetView>
  </sheetViews>
  <sheetFormatPr baseColWidth="10" defaultRowHeight="15" x14ac:dyDescent="0.25"/>
  <cols>
    <col min="1" max="1" width="3.140625" customWidth="1"/>
    <col min="7" max="7" width="16.5703125" customWidth="1"/>
    <col min="8" max="8" width="21.28515625" customWidth="1"/>
    <col min="9" max="9" width="6.140625" customWidth="1"/>
    <col min="10" max="10" width="4.85546875" customWidth="1"/>
    <col min="11" max="11" width="11.7109375" bestFit="1" customWidth="1"/>
  </cols>
  <sheetData>
    <row r="2" spans="2:11" x14ac:dyDescent="0.25">
      <c r="B2" s="1" t="s">
        <v>5</v>
      </c>
      <c r="C2" s="1" t="s">
        <v>6</v>
      </c>
      <c r="D2" s="1" t="s">
        <v>7</v>
      </c>
      <c r="E2" s="1" t="s">
        <v>8</v>
      </c>
    </row>
    <row r="3" spans="2:11" ht="14.45" x14ac:dyDescent="0.35">
      <c r="B3" s="2">
        <v>2006</v>
      </c>
      <c r="C3" s="2" t="s">
        <v>0</v>
      </c>
      <c r="D3" s="2" t="s">
        <v>1</v>
      </c>
      <c r="E3" s="2">
        <v>422</v>
      </c>
      <c r="G3" s="4" t="s">
        <v>12</v>
      </c>
      <c r="H3" s="4" t="s">
        <v>11</v>
      </c>
    </row>
    <row r="4" spans="2:11" ht="14.45" x14ac:dyDescent="0.35">
      <c r="B4" s="2">
        <v>2007</v>
      </c>
      <c r="C4" s="2" t="s">
        <v>0</v>
      </c>
      <c r="D4" s="2" t="s">
        <v>1</v>
      </c>
      <c r="E4" s="2">
        <v>462</v>
      </c>
      <c r="G4" s="4" t="s">
        <v>9</v>
      </c>
      <c r="H4" t="s">
        <v>0</v>
      </c>
      <c r="I4" t="s">
        <v>3</v>
      </c>
      <c r="J4" t="s">
        <v>2</v>
      </c>
      <c r="K4" t="s">
        <v>10</v>
      </c>
    </row>
    <row r="5" spans="2:11" ht="14.45" x14ac:dyDescent="0.35">
      <c r="B5" s="2">
        <v>2008</v>
      </c>
      <c r="C5" s="2" t="s">
        <v>2</v>
      </c>
      <c r="D5" s="2" t="s">
        <v>1</v>
      </c>
      <c r="E5" s="2">
        <v>1</v>
      </c>
      <c r="G5" s="5">
        <v>2006</v>
      </c>
      <c r="H5" s="3">
        <v>422</v>
      </c>
      <c r="I5" s="3"/>
      <c r="J5" s="3"/>
      <c r="K5" s="3">
        <v>422</v>
      </c>
    </row>
    <row r="6" spans="2:11" ht="14.45" x14ac:dyDescent="0.35">
      <c r="B6" s="2">
        <v>2008</v>
      </c>
      <c r="C6" s="2" t="s">
        <v>3</v>
      </c>
      <c r="D6" s="2" t="s">
        <v>4</v>
      </c>
      <c r="E6" s="2">
        <v>11</v>
      </c>
      <c r="G6" s="5">
        <v>2007</v>
      </c>
      <c r="H6" s="3">
        <v>462</v>
      </c>
      <c r="I6" s="3"/>
      <c r="J6" s="3"/>
      <c r="K6" s="3">
        <v>462</v>
      </c>
    </row>
    <row r="7" spans="2:11" ht="14.45" x14ac:dyDescent="0.35">
      <c r="B7" s="2">
        <v>2008</v>
      </c>
      <c r="C7" s="2" t="s">
        <v>0</v>
      </c>
      <c r="D7" s="2" t="s">
        <v>1</v>
      </c>
      <c r="E7" s="2">
        <v>524</v>
      </c>
      <c r="G7" s="5">
        <v>2008</v>
      </c>
      <c r="H7" s="3">
        <v>524</v>
      </c>
      <c r="I7" s="3">
        <v>11</v>
      </c>
      <c r="J7" s="3">
        <v>1</v>
      </c>
      <c r="K7" s="3">
        <v>536</v>
      </c>
    </row>
    <row r="8" spans="2:11" ht="14.45" x14ac:dyDescent="0.35">
      <c r="B8" s="2">
        <v>2009</v>
      </c>
      <c r="C8" s="2" t="s">
        <v>2</v>
      </c>
      <c r="D8" s="2" t="s">
        <v>4</v>
      </c>
      <c r="E8" s="2">
        <v>1</v>
      </c>
      <c r="G8" s="5">
        <v>2009</v>
      </c>
      <c r="H8" s="3">
        <v>485</v>
      </c>
      <c r="I8" s="3">
        <v>42</v>
      </c>
      <c r="J8" s="3">
        <v>1</v>
      </c>
      <c r="K8" s="3">
        <v>528</v>
      </c>
    </row>
    <row r="9" spans="2:11" ht="14.45" x14ac:dyDescent="0.35">
      <c r="B9" s="2">
        <v>2009</v>
      </c>
      <c r="C9" s="2" t="s">
        <v>3</v>
      </c>
      <c r="D9" s="2" t="s">
        <v>4</v>
      </c>
      <c r="E9" s="2">
        <v>42</v>
      </c>
      <c r="G9" s="5">
        <v>2010</v>
      </c>
      <c r="H9" s="3">
        <v>451</v>
      </c>
      <c r="I9" s="3">
        <v>136</v>
      </c>
      <c r="J9" s="3">
        <v>1</v>
      </c>
      <c r="K9" s="3">
        <v>588</v>
      </c>
    </row>
    <row r="10" spans="2:11" ht="14.45" x14ac:dyDescent="0.35">
      <c r="B10" s="2">
        <v>2009</v>
      </c>
      <c r="C10" s="2" t="s">
        <v>0</v>
      </c>
      <c r="D10" s="2" t="s">
        <v>1</v>
      </c>
      <c r="E10" s="2">
        <v>485</v>
      </c>
      <c r="G10" s="5">
        <v>2011</v>
      </c>
      <c r="H10" s="3">
        <v>516</v>
      </c>
      <c r="I10" s="3">
        <v>227</v>
      </c>
      <c r="J10" s="3">
        <v>2</v>
      </c>
      <c r="K10" s="3">
        <v>745</v>
      </c>
    </row>
    <row r="11" spans="2:11" ht="14.45" x14ac:dyDescent="0.35">
      <c r="B11" s="2">
        <v>2010</v>
      </c>
      <c r="C11" s="2" t="s">
        <v>2</v>
      </c>
      <c r="D11" s="2" t="s">
        <v>4</v>
      </c>
      <c r="E11" s="2">
        <v>1</v>
      </c>
      <c r="G11" s="5">
        <v>2012</v>
      </c>
      <c r="H11" s="3">
        <v>449</v>
      </c>
      <c r="I11" s="3">
        <v>348</v>
      </c>
      <c r="J11" s="3">
        <v>1</v>
      </c>
      <c r="K11" s="3">
        <v>798</v>
      </c>
    </row>
    <row r="12" spans="2:11" ht="14.45" x14ac:dyDescent="0.35">
      <c r="B12" s="2">
        <v>2010</v>
      </c>
      <c r="C12" s="2" t="s">
        <v>3</v>
      </c>
      <c r="D12" s="2" t="s">
        <v>4</v>
      </c>
      <c r="E12" s="2">
        <v>131</v>
      </c>
      <c r="G12" s="5">
        <v>2013</v>
      </c>
      <c r="H12" s="3">
        <v>241</v>
      </c>
      <c r="I12" s="3">
        <v>488</v>
      </c>
      <c r="J12" s="3">
        <v>1</v>
      </c>
      <c r="K12" s="3">
        <v>730</v>
      </c>
    </row>
    <row r="13" spans="2:11" ht="14.45" x14ac:dyDescent="0.35">
      <c r="B13" s="2">
        <v>2010</v>
      </c>
      <c r="C13" s="2" t="s">
        <v>3</v>
      </c>
      <c r="D13" s="2" t="s">
        <v>1</v>
      </c>
      <c r="E13" s="2">
        <v>5</v>
      </c>
      <c r="G13" s="5" t="s">
        <v>10</v>
      </c>
      <c r="H13" s="3">
        <v>3550</v>
      </c>
      <c r="I13" s="3">
        <v>1252</v>
      </c>
      <c r="J13" s="3">
        <v>7</v>
      </c>
      <c r="K13" s="3">
        <v>4809</v>
      </c>
    </row>
    <row r="14" spans="2:11" ht="14.45" x14ac:dyDescent="0.35">
      <c r="B14" s="2">
        <v>2010</v>
      </c>
      <c r="C14" s="2" t="s">
        <v>0</v>
      </c>
      <c r="D14" s="2" t="s">
        <v>1</v>
      </c>
      <c r="E14" s="2">
        <v>451</v>
      </c>
    </row>
    <row r="15" spans="2:11" ht="14.45" x14ac:dyDescent="0.35">
      <c r="B15" s="2">
        <v>2011</v>
      </c>
      <c r="C15" s="2" t="s">
        <v>2</v>
      </c>
      <c r="D15" s="2" t="s">
        <v>4</v>
      </c>
      <c r="E15" s="2">
        <v>2</v>
      </c>
    </row>
    <row r="16" spans="2:11" ht="14.45" x14ac:dyDescent="0.35">
      <c r="B16" s="2">
        <v>2011</v>
      </c>
      <c r="C16" s="2" t="s">
        <v>3</v>
      </c>
      <c r="D16" s="2" t="s">
        <v>4</v>
      </c>
      <c r="E16" s="2">
        <v>207</v>
      </c>
    </row>
    <row r="17" spans="2:5" ht="14.45" x14ac:dyDescent="0.35">
      <c r="B17" s="2">
        <v>2011</v>
      </c>
      <c r="C17" s="2" t="s">
        <v>3</v>
      </c>
      <c r="D17" s="2" t="s">
        <v>1</v>
      </c>
      <c r="E17" s="2">
        <v>20</v>
      </c>
    </row>
    <row r="18" spans="2:5" ht="14.45" x14ac:dyDescent="0.35">
      <c r="B18" s="2">
        <v>2011</v>
      </c>
      <c r="C18" s="2" t="s">
        <v>0</v>
      </c>
      <c r="D18" s="2" t="s">
        <v>1</v>
      </c>
      <c r="E18" s="2">
        <v>516</v>
      </c>
    </row>
    <row r="19" spans="2:5" ht="14.45" x14ac:dyDescent="0.35">
      <c r="B19" s="2">
        <v>2012</v>
      </c>
      <c r="C19" s="2" t="s">
        <v>2</v>
      </c>
      <c r="D19" s="2" t="s">
        <v>4</v>
      </c>
      <c r="E19" s="2">
        <v>1</v>
      </c>
    </row>
    <row r="20" spans="2:5" ht="14.45" x14ac:dyDescent="0.35">
      <c r="B20" s="2">
        <v>2012</v>
      </c>
      <c r="C20" s="2" t="s">
        <v>3</v>
      </c>
      <c r="D20" s="2" t="s">
        <v>4</v>
      </c>
      <c r="E20" s="2">
        <v>249</v>
      </c>
    </row>
    <row r="21" spans="2:5" ht="14.45" x14ac:dyDescent="0.35">
      <c r="B21" s="2">
        <v>2012</v>
      </c>
      <c r="C21" s="2" t="s">
        <v>3</v>
      </c>
      <c r="D21" s="2" t="s">
        <v>1</v>
      </c>
      <c r="E21" s="2">
        <v>99</v>
      </c>
    </row>
    <row r="22" spans="2:5" ht="14.45" x14ac:dyDescent="0.35">
      <c r="B22" s="2">
        <v>2012</v>
      </c>
      <c r="C22" s="2" t="s">
        <v>0</v>
      </c>
      <c r="D22" s="2" t="s">
        <v>1</v>
      </c>
      <c r="E22" s="2">
        <v>449</v>
      </c>
    </row>
    <row r="23" spans="2:5" ht="14.45" x14ac:dyDescent="0.35">
      <c r="B23" s="2">
        <v>2013</v>
      </c>
      <c r="C23" s="2" t="s">
        <v>2</v>
      </c>
      <c r="D23" s="2" t="s">
        <v>4</v>
      </c>
      <c r="E23" s="2">
        <v>1</v>
      </c>
    </row>
    <row r="24" spans="2:5" ht="14.45" x14ac:dyDescent="0.35">
      <c r="B24" s="2">
        <v>2013</v>
      </c>
      <c r="C24" s="2" t="s">
        <v>3</v>
      </c>
      <c r="D24" s="2" t="s">
        <v>4</v>
      </c>
      <c r="E24" s="2">
        <v>262</v>
      </c>
    </row>
    <row r="25" spans="2:5" ht="14.45" x14ac:dyDescent="0.35">
      <c r="B25" s="2">
        <v>2013</v>
      </c>
      <c r="C25" s="2" t="s">
        <v>3</v>
      </c>
      <c r="D25" s="2" t="s">
        <v>1</v>
      </c>
      <c r="E25" s="2">
        <v>226</v>
      </c>
    </row>
    <row r="26" spans="2:5" ht="14.45" x14ac:dyDescent="0.35">
      <c r="B26" s="2">
        <v>2013</v>
      </c>
      <c r="C26" s="2" t="s">
        <v>0</v>
      </c>
      <c r="D26" s="2" t="s">
        <v>1</v>
      </c>
      <c r="E26" s="2">
        <v>241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tabSelected="1" workbookViewId="0">
      <selection activeCell="E20" sqref="E20"/>
    </sheetView>
  </sheetViews>
  <sheetFormatPr baseColWidth="10" defaultRowHeight="15" x14ac:dyDescent="0.25"/>
  <cols>
    <col min="9" max="9" width="21.28515625" bestFit="1" customWidth="1"/>
    <col min="10" max="10" width="22.5703125" bestFit="1" customWidth="1"/>
    <col min="12" max="13" width="13.28515625" bestFit="1" customWidth="1"/>
  </cols>
  <sheetData>
    <row r="2" spans="2:15" ht="75" x14ac:dyDescent="0.25">
      <c r="B2" s="6" t="s">
        <v>16</v>
      </c>
      <c r="C2" s="6" t="s">
        <v>17</v>
      </c>
      <c r="D2" s="6" t="s">
        <v>14</v>
      </c>
      <c r="E2" s="6" t="s">
        <v>15</v>
      </c>
      <c r="F2" s="14" t="s">
        <v>25</v>
      </c>
      <c r="G2" s="14" t="s">
        <v>24</v>
      </c>
      <c r="H2" s="6" t="s">
        <v>18</v>
      </c>
      <c r="I2" s="6" t="s">
        <v>20</v>
      </c>
      <c r="J2" s="6" t="s">
        <v>21</v>
      </c>
      <c r="K2" s="6" t="s">
        <v>19</v>
      </c>
      <c r="L2" s="14" t="s">
        <v>22</v>
      </c>
      <c r="M2" s="14" t="s">
        <v>23</v>
      </c>
    </row>
    <row r="3" spans="2:15" x14ac:dyDescent="0.25">
      <c r="B3" s="7">
        <v>2008</v>
      </c>
      <c r="C3" s="16">
        <v>524</v>
      </c>
      <c r="D3" s="16">
        <v>11</v>
      </c>
      <c r="E3" s="16">
        <v>1</v>
      </c>
      <c r="F3" s="16">
        <f>+C3+D3+E3</f>
        <v>536</v>
      </c>
      <c r="G3" s="8">
        <f>+C3+D3</f>
        <v>535</v>
      </c>
      <c r="H3" s="10">
        <v>536</v>
      </c>
      <c r="I3" s="10">
        <f>C3/G3</f>
        <v>0.97943925233644857</v>
      </c>
      <c r="J3" s="10">
        <f>D3/G3</f>
        <v>2.0560747663551402E-2</v>
      </c>
      <c r="K3" s="11">
        <f>H3-G3</f>
        <v>1</v>
      </c>
      <c r="L3" s="11"/>
      <c r="M3" s="11"/>
    </row>
    <row r="4" spans="2:15" x14ac:dyDescent="0.25">
      <c r="B4" s="7">
        <v>2009</v>
      </c>
      <c r="C4" s="16">
        <v>485</v>
      </c>
      <c r="D4" s="16">
        <v>44</v>
      </c>
      <c r="E4" s="16">
        <v>1</v>
      </c>
      <c r="F4" s="16">
        <f t="shared" ref="F4:F8" si="0">+C4+D4+E4</f>
        <v>530</v>
      </c>
      <c r="G4" s="8">
        <f t="shared" ref="G4:G8" si="1">+C4+D4</f>
        <v>529</v>
      </c>
      <c r="H4" s="7">
        <v>530</v>
      </c>
      <c r="I4" s="10">
        <f t="shared" ref="I4:I8" si="2">C4/G4</f>
        <v>0.91682419659735348</v>
      </c>
      <c r="J4" s="10">
        <f t="shared" ref="J4:J8" si="3">D4/G4</f>
        <v>8.3175803402646506E-2</v>
      </c>
      <c r="K4" s="11">
        <f t="shared" ref="K4:K8" si="4">H4-G4</f>
        <v>1</v>
      </c>
      <c r="L4" s="11"/>
      <c r="M4" s="11"/>
    </row>
    <row r="5" spans="2:15" x14ac:dyDescent="0.25">
      <c r="B5" s="7">
        <v>2010</v>
      </c>
      <c r="C5" s="16">
        <v>451</v>
      </c>
      <c r="D5" s="16">
        <v>136</v>
      </c>
      <c r="E5" s="16">
        <v>1</v>
      </c>
      <c r="F5" s="16">
        <f t="shared" si="0"/>
        <v>588</v>
      </c>
      <c r="G5" s="8">
        <f t="shared" si="1"/>
        <v>587</v>
      </c>
      <c r="H5" s="7">
        <v>588</v>
      </c>
      <c r="I5" s="10">
        <f t="shared" si="2"/>
        <v>0.76831345826235098</v>
      </c>
      <c r="J5" s="10">
        <f t="shared" si="3"/>
        <v>0.23168654173764908</v>
      </c>
      <c r="K5" s="11">
        <f t="shared" si="4"/>
        <v>1</v>
      </c>
      <c r="L5" s="11"/>
      <c r="M5" s="11"/>
    </row>
    <row r="6" spans="2:15" x14ac:dyDescent="0.25">
      <c r="B6" s="7">
        <v>2011</v>
      </c>
      <c r="C6" s="16">
        <v>439</v>
      </c>
      <c r="D6" s="16">
        <v>202</v>
      </c>
      <c r="E6" s="16">
        <v>2</v>
      </c>
      <c r="F6" s="16">
        <f t="shared" si="0"/>
        <v>643</v>
      </c>
      <c r="G6" s="8">
        <f t="shared" si="1"/>
        <v>641</v>
      </c>
      <c r="H6" s="7">
        <v>643</v>
      </c>
      <c r="I6" s="10">
        <f>C6/F6</f>
        <v>0.68273716951788488</v>
      </c>
      <c r="J6" s="10">
        <f>D6/F6</f>
        <v>0.3141524105754277</v>
      </c>
      <c r="K6" s="11">
        <f>+H6-F6</f>
        <v>0</v>
      </c>
      <c r="L6" s="15">
        <v>77</v>
      </c>
      <c r="M6" s="15">
        <v>25</v>
      </c>
    </row>
    <row r="7" spans="2:15" x14ac:dyDescent="0.25">
      <c r="B7" s="7">
        <v>2012</v>
      </c>
      <c r="C7" s="16">
        <v>396</v>
      </c>
      <c r="D7" s="16">
        <v>307</v>
      </c>
      <c r="E7" s="16">
        <v>1</v>
      </c>
      <c r="F7" s="16">
        <f t="shared" si="0"/>
        <v>704</v>
      </c>
      <c r="G7" s="8">
        <f t="shared" si="1"/>
        <v>703</v>
      </c>
      <c r="H7" s="7">
        <v>704</v>
      </c>
      <c r="I7" s="10">
        <f t="shared" si="2"/>
        <v>0.56330014224751068</v>
      </c>
      <c r="J7" s="10">
        <f t="shared" si="3"/>
        <v>0.43669985775248932</v>
      </c>
      <c r="K7" s="11">
        <f t="shared" si="4"/>
        <v>1</v>
      </c>
      <c r="L7" s="15">
        <f>+K7*I7</f>
        <v>0.56330014224751068</v>
      </c>
      <c r="M7" s="15">
        <f>+K7*J7</f>
        <v>0.43669985775248932</v>
      </c>
    </row>
    <row r="8" spans="2:15" x14ac:dyDescent="0.25">
      <c r="B8" s="7">
        <v>2013</v>
      </c>
      <c r="C8" s="16">
        <v>248</v>
      </c>
      <c r="D8" s="16">
        <v>500</v>
      </c>
      <c r="E8" s="16">
        <v>1</v>
      </c>
      <c r="F8" s="16">
        <f t="shared" si="0"/>
        <v>749</v>
      </c>
      <c r="G8" s="8">
        <f t="shared" si="1"/>
        <v>748</v>
      </c>
      <c r="H8" s="7">
        <v>749</v>
      </c>
      <c r="I8" s="10">
        <f t="shared" si="2"/>
        <v>0.33155080213903743</v>
      </c>
      <c r="J8" s="10">
        <f t="shared" si="3"/>
        <v>0.66844919786096257</v>
      </c>
      <c r="K8" s="11">
        <f t="shared" si="4"/>
        <v>1</v>
      </c>
      <c r="L8" s="15">
        <f>+K8*I8</f>
        <v>0.33155080213903743</v>
      </c>
      <c r="M8" s="15">
        <f>+K8*J8</f>
        <v>0.66844919786096257</v>
      </c>
    </row>
    <row r="9" spans="2:15" x14ac:dyDescent="0.25">
      <c r="C9" s="9"/>
      <c r="D9" s="9"/>
    </row>
    <row r="11" spans="2:15" x14ac:dyDescent="0.25">
      <c r="L11" s="13"/>
      <c r="N11" s="13"/>
      <c r="O11" s="13"/>
    </row>
    <row r="12" spans="2:15" x14ac:dyDescent="0.25">
      <c r="B12" s="6" t="s">
        <v>5</v>
      </c>
      <c r="C12" s="6" t="s">
        <v>13</v>
      </c>
      <c r="D12" s="6" t="s">
        <v>14</v>
      </c>
      <c r="E12" s="6" t="s">
        <v>15</v>
      </c>
      <c r="F12" s="17"/>
    </row>
    <row r="13" spans="2:15" x14ac:dyDescent="0.25">
      <c r="B13" s="7">
        <v>2011</v>
      </c>
      <c r="C13" s="8">
        <v>516</v>
      </c>
      <c r="D13" s="8">
        <v>227</v>
      </c>
      <c r="E13" s="8">
        <v>2</v>
      </c>
      <c r="F13" s="12"/>
      <c r="G13" s="12"/>
    </row>
    <row r="14" spans="2:15" x14ac:dyDescent="0.25">
      <c r="B14" s="7">
        <v>2012</v>
      </c>
      <c r="C14" s="8">
        <v>449</v>
      </c>
      <c r="D14" s="8">
        <v>348</v>
      </c>
      <c r="E14" s="8">
        <v>1</v>
      </c>
      <c r="F14" s="12"/>
      <c r="G14" s="12"/>
    </row>
    <row r="15" spans="2:15" x14ac:dyDescent="0.25">
      <c r="B15" s="7">
        <v>2013</v>
      </c>
      <c r="C15" s="8">
        <v>241</v>
      </c>
      <c r="D15" s="8">
        <v>488</v>
      </c>
      <c r="E15" s="8">
        <v>1</v>
      </c>
      <c r="F15" s="12"/>
      <c r="G15" s="12"/>
    </row>
    <row r="19" spans="9:11" x14ac:dyDescent="0.25">
      <c r="I19" s="5"/>
      <c r="J19" s="3"/>
      <c r="K19" s="3"/>
    </row>
    <row r="20" spans="9:11" x14ac:dyDescent="0.25">
      <c r="I20" s="5"/>
      <c r="J20" s="3"/>
      <c r="K20" s="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 DE DATOS</vt:lpstr>
      <vt:lpstr>GRAFICAS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Murillo</cp:lastModifiedBy>
  <dcterms:created xsi:type="dcterms:W3CDTF">2013-07-21T22:06:55Z</dcterms:created>
  <dcterms:modified xsi:type="dcterms:W3CDTF">2013-07-26T15:00:53Z</dcterms:modified>
</cp:coreProperties>
</file>